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86C3BA92-EA18-4DE5-9EC6-5E5B993D4B83}" xr6:coauthVersionLast="47" xr6:coauthVersionMax="47" xr10:uidLastSave="{00000000-0000-0000-0000-000000000000}"/>
  <bookViews>
    <workbookView xWindow="5115" yWindow="2685" windowWidth="28800" windowHeight="15345" xr2:uid="{00000000-000D-0000-FFFF-FFFF00000000}"/>
  </bookViews>
  <sheets>
    <sheet name="8 Day Care Ctr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3" l="1"/>
  <c r="D30" i="3"/>
  <c r="E30" i="3"/>
</calcChain>
</file>

<file path=xl/sharedStrings.xml><?xml version="1.0" encoding="utf-8"?>
<sst xmlns="http://schemas.openxmlformats.org/spreadsheetml/2006/main" count="280" uniqueCount="247">
  <si>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</si>
  <si>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</si>
  <si>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</si>
  <si>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</si>
  <si>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</si>
  <si>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</si>
  <si>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</si>
  <si>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</si>
  <si>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</si>
  <si>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</si>
  <si>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</si>
  <si>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</si>
  <si>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</si>
  <si>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</si>
  <si>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</si>
  <si>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</si>
  <si>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</si>
  <si>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</si>
  <si>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</si>
  <si>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</si>
  <si>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</si>
  <si>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</si>
  <si>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</si>
  <si>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</si>
  <si>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6000</t>
  </si>
  <si>
    <t>Day Care Center with Brick Veneer / Wood Frame</t>
  </si>
  <si>
    <t>Day Care Center</t>
  </si>
  <si>
    <t>HELENA, MT</t>
  </si>
  <si>
    <t>STD</t>
  </si>
  <si>
    <t>No</t>
  </si>
  <si>
    <t>Year 2025 Quarter 1</t>
  </si>
  <si>
    <t>$255.15</t>
  </si>
  <si>
    <t>$1,530,925.08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</si>
  <si>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</si>
  <si>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</si>
  <si>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</si>
  <si>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</si>
  <si>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A10102107200</t>
  </si>
  <si>
    <t xml:space="preserve">Strip footing, concrete, reinforced, load 11.1 KLF, soil bearing capacity 6 KSF, 12" deep x 24" wide                                                                                                    </t>
  </si>
  <si>
    <t>B</t>
  </si>
  <si>
    <t xml:space="preserve">Shell                                                                      </t>
  </si>
  <si>
    <t>B10102102900</t>
  </si>
  <si>
    <t>B1010</t>
  </si>
  <si>
    <t xml:space="preserve">Floor Construction                                                         </t>
  </si>
  <si>
    <t>A10301202220</t>
  </si>
  <si>
    <t xml:space="preserve">Slab on grade, 4" thick, non industrial, non reinforced                                                                                                                                                 </t>
  </si>
  <si>
    <t xml:space="preserve">Slab on Grade                                                              </t>
  </si>
  <si>
    <t>A1010</t>
  </si>
  <si>
    <t>A10101102700</t>
  </si>
  <si>
    <t>12.00</t>
  </si>
  <si>
    <t>4/21/2025</t>
  </si>
  <si>
    <t xml:space="preserve">Spread footings, 3000 PSI concrete, load 50K, soil bearing capacity 6 KSF, 3' - 0" square x 12" deep                                                                                                    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</si>
  <si>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</si>
  <si>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</si>
  <si>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</si>
  <si>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</si>
  <si>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</si>
  <si>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</si>
  <si>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</si>
  <si>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 xml:space="preserve">Wood column, 6" x 6", 20' x 25' bay, 12' unsupported height, 72 BF/MSF, 40 PSF total allowable load                                                                                                     </t>
  </si>
  <si>
    <t>B10102161450</t>
  </si>
  <si>
    <t xml:space="preserve">Wood beam, 3 - 2 x 14, Douglas Fir No. 2, 243 lbs/LF @ 18' span                                                                                                                                         </t>
  </si>
  <si>
    <t>B1020</t>
  </si>
  <si>
    <t xml:space="preserve">Roof Construction                                                          </t>
  </si>
  <si>
    <t>B10202100890</t>
  </si>
  <si>
    <t xml:space="preserve">Wood roof truss, 2' OC, 60' span, 4:12 pitch, 1' overhang, 5/8" sheathing, 1x8 fascia, R30 insulation                                                                                                   </t>
  </si>
  <si>
    <t>B2010</t>
  </si>
  <si>
    <t xml:space="preserve">Exterior Walls                                                             </t>
  </si>
  <si>
    <t>B20101291400</t>
  </si>
  <si>
    <t xml:space="preserve">Brick veneer wall, standard face, 2x6 studs @ 16" back-up, running bond                      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</si>
  <si>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</si>
  <si>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</si>
  <si>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B20202101150</t>
  </si>
  <si>
    <t xml:space="preserve">Aluminum flush tube frame, for 1/4"glass,1-3/4"x4", 5'x6' opening, 1 intermediate horizontal                                                                                                            </t>
  </si>
  <si>
    <t>B20202202000</t>
  </si>
  <si>
    <t xml:space="preserve">Glazing panel, plate glass, 1/4" thick, clear      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</si>
  <si>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</si>
  <si>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</si>
  <si>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B20301106550</t>
  </si>
  <si>
    <t xml:space="preserve">Door, aluminum &amp; glass, without transom, full vision, double door, hardware, 6'-0" x 7'-0" opening                                                                                                      </t>
  </si>
  <si>
    <t>B20302203950</t>
  </si>
  <si>
    <t xml:space="preserve">Door, steel 18 gauge, hollow metal, 1 door with frame, "A" label, 3'-0" x 7'-0" opening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</si>
  <si>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</si>
  <si>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</si>
  <si>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B30101401100</t>
  </si>
  <si>
    <t xml:space="preserve">Asphalt roofing, strip shingles, inorganic, Class A, 4" slope, 210-235 lbs/SQ                                                                                                                           </t>
  </si>
  <si>
    <t>B30103201700</t>
  </si>
  <si>
    <t xml:space="preserve">Insulation, rigid, roof deck, polyisocyanurate, 2#/CF, 3" thick                                                                                                                                         </t>
  </si>
  <si>
    <t>B30106100200</t>
  </si>
  <si>
    <t xml:space="preserve">Gutters, box, aluminum, .032" thick, 5", enameled finish                                                                                                                                                </t>
  </si>
  <si>
    <t>B30106200200</t>
  </si>
  <si>
    <t xml:space="preserve">Downspout, aluminum, rectangular, 2" x 3", enameled, .024" thick             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</si>
  <si>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</si>
  <si>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</si>
  <si>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</si>
  <si>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</si>
  <si>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C10101241400</t>
  </si>
  <si>
    <t xml:space="preserve">Wood partition, 5/8" fire rated gypsum board face, 1/4"sound deadening gypsum board, 2x4 @ 16" OC framing, same opposite face, 1.5" fiberglas insulation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</si>
  <si>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</si>
  <si>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</si>
  <si>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</si>
  <si>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</si>
  <si>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</si>
  <si>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</si>
  <si>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C10301100460</t>
  </si>
  <si>
    <t xml:space="preserve">Toilet partitions, cubicles, ceiling hung, stainless steel                 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</si>
  <si>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</si>
  <si>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</si>
  <si>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C30102300080</t>
  </si>
  <si>
    <t xml:space="preserve">Painting, interior on plaster and drywall, brushwork, primer &amp; 2 coats    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</si>
  <si>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</si>
  <si>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</si>
  <si>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</si>
  <si>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</si>
  <si>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C30204101800</t>
  </si>
  <si>
    <t xml:space="preserve">Tile, quarry tile, mud set, minimum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</si>
  <si>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</si>
  <si>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</si>
  <si>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</si>
  <si>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</si>
  <si>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</si>
  <si>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</si>
  <si>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</si>
  <si>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</si>
  <si>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</si>
  <si>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</si>
  <si>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D20102102040</t>
  </si>
  <si>
    <t xml:space="preserve">Urinal, vitreous china, stall type                                                                                                                                                                      </t>
  </si>
  <si>
    <t>D20103101600</t>
  </si>
  <si>
    <t xml:space="preserve">Lavatory w/trim, vanity top, PE on CI, 19" x 16" oval                                                                                                                                                   </t>
  </si>
  <si>
    <t>D20104101720</t>
  </si>
  <si>
    <t xml:space="preserve">Kitchen sink w/trim, countertop, PE on CI, 24" x 21", single bowl                                                                                                                                       </t>
  </si>
  <si>
    <t>D20104404260</t>
  </si>
  <si>
    <t xml:space="preserve">Service sink w/trim, PE on CI, corner floor, 28" x 28", w/rim guard                                                                                                                                     </t>
  </si>
  <si>
    <t>D20105102080</t>
  </si>
  <si>
    <t xml:space="preserve">Bathtub, recessed, PE on CI, mat bottom, 5' long                                                                                                                                                        </t>
  </si>
  <si>
    <t>D20108201880</t>
  </si>
  <si>
    <t xml:space="preserve">Water cooler, electric, wall hung, dual height, 14.3 GPH   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</si>
  <si>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</si>
  <si>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</si>
  <si>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D20202401940</t>
  </si>
  <si>
    <t xml:space="preserve">Electric water heater, commercial, 100&lt; F rise, 120 gal, 36 KW 147 GPH                                                                                                                                  </t>
  </si>
  <si>
    <t>D3010</t>
  </si>
  <si>
    <t xml:space="preserve">Energy Supply                                                              </t>
  </si>
  <si>
    <t>D30105202000</t>
  </si>
  <si>
    <t xml:space="preserve">Commercial building heating system, fin tube radiation, forced hot water, 10,000 SF, 100,000 CF, total 2 floors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</si>
  <si>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</si>
  <si>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</si>
  <si>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D30501704120</t>
  </si>
  <si>
    <t xml:space="preserve">Splt sys, air cooled condensing unit, schools and colleges, 10,000 SF, 38.33 ton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</si>
  <si>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</si>
  <si>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</si>
  <si>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</si>
  <si>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</si>
  <si>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</si>
  <si>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</si>
  <si>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D40203101540</t>
  </si>
  <si>
    <t xml:space="preserve">Wet standpipe risers, class III, steel, black, sch 40, 4" diam pipe, 1 floor          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</si>
  <si>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</si>
  <si>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</si>
  <si>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D50101200280</t>
  </si>
  <si>
    <t xml:space="preserve">Overhead service installation, includes breakers, metering, 20' conduit &amp; wire, 3 phase, 4 wire, 120/208 V, 200 A                                                                                       </t>
  </si>
  <si>
    <t>D50102300280</t>
  </si>
  <si>
    <t xml:space="preserve">Feeder installation 600 V, including RGS conduit and XHHW wire, 200 A                                                                                                                                   </t>
  </si>
  <si>
    <t>D50102400200</t>
  </si>
  <si>
    <t xml:space="preserve">Switchgear installation, incl switchboard, panels &amp; circuit breaker, 120/208 V, 3 phase, 400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</si>
  <si>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</si>
  <si>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</si>
  <si>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D50201100200</t>
  </si>
  <si>
    <t xml:space="preserve">Receptacles incl plate, box, conduit, wire, 2.5 per 1000 SF, .3 watts per SF                                                                                                                            </t>
  </si>
  <si>
    <t>D50201300200</t>
  </si>
  <si>
    <t xml:space="preserve">Wall switches, 1.0 per 1000 SF                                                                                                                                                                          </t>
  </si>
  <si>
    <t>D50201350200</t>
  </si>
  <si>
    <t xml:space="preserve">Miscellaneous power, to .5 watts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</si>
  <si>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</si>
  <si>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</si>
  <si>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</si>
  <si>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</si>
  <si>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</si>
  <si>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</si>
  <si>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</si>
  <si>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</si>
  <si>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D50309100460</t>
  </si>
  <si>
    <t xml:space="preserve">Fire alarm command center, addressable without voice, excl. wire &amp; conduit                                                                                                                              </t>
  </si>
  <si>
    <t>D5090</t>
  </si>
  <si>
    <t xml:space="preserve">Other Electrical Systems                                                   </t>
  </si>
  <si>
    <t>D50902100280</t>
  </si>
  <si>
    <t xml:space="preserve">Generator sets, w/battery, charger, muffler and transfer switch, gas/gasoline operated, 3 phase, 4 wire, 277/480 V, 15 kW                                                                               </t>
  </si>
  <si>
    <t>E</t>
  </si>
  <si>
    <t xml:space="preserve">Equipment &amp; Furnishings                                                    </t>
  </si>
  <si>
    <t>E1020</t>
  </si>
  <si>
    <t xml:space="preserve">Institutional Equipment                                                    </t>
  </si>
  <si>
    <t>E10207300120</t>
  </si>
  <si>
    <t xml:space="preserve">Architectural equipment, laboratory equipment, cabinets, base, drawer units                                                                         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</si>
  <si>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</si>
  <si>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</si>
  <si>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</si>
  <si>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</si>
  <si>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</si>
  <si>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</si>
  <si>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$187.27</t>
  </si>
  <si>
    <t>$1,123,614.74</t>
  </si>
  <si>
    <t>25.0%</t>
  </si>
  <si>
    <t>$46.82</t>
  </si>
  <si>
    <t>$280,903.69</t>
  </si>
  <si>
    <t>9.0%</t>
  </si>
  <si>
    <t>$21.07</t>
  </si>
  <si>
    <t>$126,406.66</t>
  </si>
  <si>
    <t>0.0%</t>
  </si>
  <si>
    <t>$0.00</t>
  </si>
  <si>
    <t>Cost per S.F.</t>
  </si>
  <si>
    <t>Standard Foundations</t>
  </si>
  <si>
    <t>Slab on Grade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</si>
  <si>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</si>
  <si>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</si>
  <si>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</si>
  <si>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</si>
  <si>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</si>
  <si>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</si>
  <si>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Partitions</t>
  </si>
  <si>
    <t>Interior Doors</t>
  </si>
  <si>
    <t>Fittings</t>
  </si>
  <si>
    <t>Wall Finishes</t>
  </si>
  <si>
    <t>Floor Finishes</t>
  </si>
  <si>
    <t>Ceiling Finishes</t>
  </si>
  <si>
    <t>Plumbing Fixtures</t>
  </si>
  <si>
    <t>Domestic Water Distribution</t>
  </si>
  <si>
    <t>Sprinklers</t>
  </si>
  <si>
    <t>Standpipes</t>
  </si>
  <si>
    <t>Electrical Service/Distribution</t>
  </si>
  <si>
    <t>Lighting and Branch Wiring</t>
  </si>
  <si>
    <t>Communications and Security</t>
  </si>
  <si>
    <t>Other Electrical Systems</t>
  </si>
  <si>
    <t>Institutional Equipment</t>
  </si>
  <si>
    <t>Uniformat</t>
  </si>
  <si>
    <t>System</t>
  </si>
  <si>
    <t>Componenet % of Total</t>
  </si>
  <si>
    <t>Total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</si>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</sst>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67" formatCode="0.0000"/>
    <numFmt numFmtId="168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8" fontId="0" fillId="0" borderId="0" xfId="0" applyNumberFormat="1"/>
    <xf numFmtId="167" fontId="0" fillId="0" borderId="0" xfId="0" applyNumberFormat="1"/>
    <xf numFmtId="44" fontId="0" fillId="0" borderId="0" xfId="2" applyFont="1"/>
    <xf numFmtId="168" fontId="0" fillId="0" borderId="0" xfId="4" applyNumberFormat="1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67" formatCode="0.0000"/>
    </dxf>
    <dxf>
      <numFmt numFmtId="167" formatCode="0.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B3967B-3A04-445A-A259-9DACC2E8D891}" name="Table1" displayName="Table1" ref="A1:E30" totalsRowCount="1">
  <autoFilter ref="A1:E29" xr:uid="{41B3967B-3A04-445A-A259-9DACC2E8D891}"/>
  <tableColumns count="5">
    <tableColumn id="1" xr3:uid="{F8B4267E-F55E-4A88-B6D7-E9B392EEECB2}" name="Uniformat" totalsRowLabel="Total"/>
    <tableColumn id="2" xr3:uid="{A5D1B49F-E21C-44DC-990A-6B43BF5348B9}" name="System"/>
    <tableColumn id="3" xr3:uid="{AD333240-64A1-4EFA-83D7-B6579E023139}" name="Componenet % of Total" totalsRowFunction="sum" dataDxfId="16" totalsRowDxfId="15"/>
    <tableColumn id="4" xr3:uid="{6AC2FFF7-F31A-4356-BA28-D2168A530EE7}" name="Cost per S.F." totalsRowFunction="sum" dataCellStyle="Currency" totalsRowCellStyle="Currency"/>
    <tableColumn id="5" xr3:uid="{CFB8CB78-329A-4B93-A6BA-1A07C26A87DF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D4F27-E368-4E1B-B8CD-6153ED15B699}">
  <dimension ref="A1:H30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47" bestFit="1" customWidth="1"/>
    <col min="4" max="4" width="15.7109375" style="48" bestFit="1" customWidth="1"/>
    <col min="5" max="5" width="14.28515625" style="48" bestFit="1" customWidth="1"/>
    <col min="7" max="7" width="20.140625" bestFit="1" customWidth="1"/>
    <col min="8" max="8" width="13.5703125" bestFit="1" customWidth="1"/>
  </cols>
  <sheetData>
    <row r="1" spans="1:8" x14ac:dyDescent="0.25">
      <c r="A1" t="s">
        <v>234</v>
      </c>
      <c r="B1" t="s">
        <v>235</v>
      </c>
      <c r="C1" s="47" t="s">
        <v>236</v>
      </c>
      <c r="D1" s="48" t="s">
        <v>210</v>
      </c>
      <c r="E1" s="48" t="s">
        <v>17</v>
      </c>
      <c r="G1" t="s">
        <v>7</v>
      </c>
      <c r="H1" s="49">
        <v>6000</v>
      </c>
    </row>
    <row r="2" spans="1:8" x14ac:dyDescent="0.25">
      <c r="A2" t="s">
        <v>47</v>
      </c>
      <c r="B2" t="s">
        <v>211</v>
      </c>
      <c r="C2" s="47">
        <v>4.8747803005859467</v>
      </c>
      <c r="D2" s="48">
        <v>12.438205702761607</v>
      </c>
      <c r="E2" s="48">
        <v>74629.234216569646</v>
      </c>
      <c r="G2" t="s">
        <v>11</v>
      </c>
      <c r="H2" s="46">
        <v>255.15</v>
      </c>
    </row>
    <row r="3" spans="1:8" x14ac:dyDescent="0.25">
      <c r="A3" t="s">
        <v>34</v>
      </c>
      <c r="B3" t="s">
        <v>212</v>
      </c>
      <c r="C3" s="47">
        <v>3.4807126150730276</v>
      </c>
      <c r="D3" s="48">
        <v>8.881183731146141</v>
      </c>
      <c r="E3" s="48">
        <v>53287.102386876846</v>
      </c>
      <c r="G3" t="s">
        <v>12</v>
      </c>
      <c r="H3" s="46">
        <v>1530925.08</v>
      </c>
    </row>
    <row r="4" spans="1:8" x14ac:dyDescent="0.25">
      <c r="A4" t="s">
        <v>42</v>
      </c>
      <c r="B4" t="s">
        <v>213</v>
      </c>
      <c r="C4" s="47">
        <v>0.33502942476528924</v>
      </c>
      <c r="D4" s="48">
        <v>0.85484158151859069</v>
      </c>
      <c r="E4" s="48">
        <v>5129.0494891115441</v>
      </c>
    </row>
    <row r="5" spans="1:8" x14ac:dyDescent="0.25">
      <c r="A5" t="s">
        <v>62</v>
      </c>
      <c r="B5" t="s">
        <v>214</v>
      </c>
      <c r="C5" s="47">
        <v>7.4390106345525524</v>
      </c>
      <c r="D5" s="48">
        <v>18.980946584705364</v>
      </c>
      <c r="E5" s="48">
        <v>113885.67950823218</v>
      </c>
    </row>
    <row r="6" spans="1:8" x14ac:dyDescent="0.25">
      <c r="A6" t="s">
        <v>66</v>
      </c>
      <c r="B6" t="s">
        <v>215</v>
      </c>
      <c r="C6" s="47">
        <v>9.228246685336293</v>
      </c>
      <c r="D6" s="48">
        <v>23.546257158346997</v>
      </c>
      <c r="E6" s="48">
        <v>141277.54295008199</v>
      </c>
    </row>
    <row r="7" spans="1:8" x14ac:dyDescent="0.25">
      <c r="A7" t="s">
        <v>70</v>
      </c>
      <c r="B7" t="s">
        <v>216</v>
      </c>
      <c r="C7" s="47">
        <v>3.2983974560533085</v>
      </c>
      <c r="D7" s="48">
        <v>8.4159989821336811</v>
      </c>
      <c r="E7" s="48">
        <v>50495.993892802086</v>
      </c>
    </row>
    <row r="8" spans="1:8" x14ac:dyDescent="0.25">
      <c r="A8" t="s">
        <v>76</v>
      </c>
      <c r="B8" t="s">
        <v>217</v>
      </c>
      <c r="C8" s="47">
        <v>5.8333909005145301</v>
      </c>
      <c r="D8" s="48">
        <v>14.884140718402465</v>
      </c>
      <c r="E8" s="48">
        <v>89304.844310414788</v>
      </c>
    </row>
    <row r="9" spans="1:8" x14ac:dyDescent="0.25">
      <c r="A9" t="s">
        <v>82</v>
      </c>
      <c r="B9" t="s">
        <v>218</v>
      </c>
      <c r="C9" s="47">
        <v>3.7530951222658397</v>
      </c>
      <c r="D9" s="48">
        <v>9.5761790838374008</v>
      </c>
      <c r="E9" s="48">
        <v>57457.074503024407</v>
      </c>
    </row>
    <row r="10" spans="1:8" x14ac:dyDescent="0.25">
      <c r="A10" t="s">
        <v>94</v>
      </c>
      <c r="B10" t="s">
        <v>219</v>
      </c>
      <c r="C10" s="47">
        <v>3.6865126920638294</v>
      </c>
      <c r="D10" s="48">
        <v>9.406291230031389</v>
      </c>
      <c r="E10" s="48">
        <v>56437.747380188339</v>
      </c>
    </row>
    <row r="11" spans="1:8" x14ac:dyDescent="0.25">
      <c r="A11" t="s">
        <v>98</v>
      </c>
      <c r="B11" t="s">
        <v>220</v>
      </c>
      <c r="C11" s="47">
        <v>2.1982036298313421</v>
      </c>
      <c r="D11" s="48">
        <v>5.6088084464263961</v>
      </c>
      <c r="E11" s="48">
        <v>33652.850678558374</v>
      </c>
    </row>
    <row r="12" spans="1:8" x14ac:dyDescent="0.25">
      <c r="A12" t="s">
        <v>102</v>
      </c>
      <c r="B12" t="s">
        <v>221</v>
      </c>
      <c r="C12" s="47">
        <v>0.42130721781026115</v>
      </c>
      <c r="D12" s="48">
        <v>1.0749829768845858</v>
      </c>
      <c r="E12" s="48">
        <v>6449.8978613075151</v>
      </c>
    </row>
    <row r="13" spans="1:8" x14ac:dyDescent="0.25">
      <c r="A13" t="s">
        <v>106</v>
      </c>
      <c r="B13" t="s">
        <v>222</v>
      </c>
      <c r="C13" s="47">
        <v>1.2413391800111131</v>
      </c>
      <c r="D13" s="48">
        <v>3.1673288057760796</v>
      </c>
      <c r="E13" s="48">
        <v>19003.972834656477</v>
      </c>
    </row>
    <row r="14" spans="1:8" x14ac:dyDescent="0.25">
      <c r="A14" t="s">
        <v>110</v>
      </c>
      <c r="B14" t="s">
        <v>223</v>
      </c>
      <c r="C14" s="47">
        <v>3.8585876863808322</v>
      </c>
      <c r="D14" s="48">
        <v>9.8453477707659847</v>
      </c>
      <c r="E14" s="48">
        <v>59072.086624595904</v>
      </c>
    </row>
    <row r="15" spans="1:8" x14ac:dyDescent="0.25">
      <c r="A15" t="s">
        <v>116</v>
      </c>
      <c r="B15" t="s">
        <v>224</v>
      </c>
      <c r="C15" s="47">
        <v>5.7508786330090329</v>
      </c>
      <c r="D15" s="48">
        <v>14.673607218849407</v>
      </c>
      <c r="E15" s="48">
        <v>88041.643313096443</v>
      </c>
    </row>
    <row r="16" spans="1:8" x14ac:dyDescent="0.25">
      <c r="A16" t="s">
        <v>122</v>
      </c>
      <c r="B16" t="s">
        <v>225</v>
      </c>
      <c r="C16" s="47">
        <v>11.41861399931439</v>
      </c>
      <c r="D16" s="48">
        <v>29.13507091731584</v>
      </c>
      <c r="E16" s="48">
        <v>174810.42550389504</v>
      </c>
    </row>
    <row r="17" spans="1:5" x14ac:dyDescent="0.25">
      <c r="A17" t="s">
        <v>138</v>
      </c>
      <c r="B17" t="s">
        <v>226</v>
      </c>
      <c r="C17" s="47">
        <v>1.693145285723112</v>
      </c>
      <c r="D17" s="48">
        <v>4.3201309699954633</v>
      </c>
      <c r="E17" s="48">
        <v>25920.785819972782</v>
      </c>
    </row>
    <row r="18" spans="1:5" x14ac:dyDescent="0.25">
      <c r="A18" t="s">
        <v>142</v>
      </c>
      <c r="B18" t="s">
        <v>238</v>
      </c>
      <c r="C18" s="47">
        <v>0.81076199999999998</v>
      </c>
      <c r="D18" s="48">
        <v>2.0686931328516001</v>
      </c>
      <c r="E18" s="48">
        <v>12412.1587971096</v>
      </c>
    </row>
    <row r="19" spans="1:5" x14ac:dyDescent="0.25">
      <c r="A19" t="s">
        <v>239</v>
      </c>
      <c r="B19" t="s">
        <v>240</v>
      </c>
      <c r="C19" s="47">
        <v>3.3781750000000001</v>
      </c>
      <c r="D19" s="48">
        <v>8.6195547202150014</v>
      </c>
      <c r="E19" s="48">
        <v>51717.328321290006</v>
      </c>
    </row>
    <row r="20" spans="1:5" x14ac:dyDescent="0.25">
      <c r="A20" t="s">
        <v>241</v>
      </c>
      <c r="B20" t="s">
        <v>242</v>
      </c>
      <c r="C20" s="47">
        <v>3.2430479999999999</v>
      </c>
      <c r="D20" s="48">
        <v>8.2747725314064002</v>
      </c>
      <c r="E20" s="48">
        <v>49648.635188438398</v>
      </c>
    </row>
    <row r="21" spans="1:5" x14ac:dyDescent="0.25">
      <c r="A21" t="s">
        <v>243</v>
      </c>
      <c r="B21" t="s">
        <v>244</v>
      </c>
      <c r="C21" s="47">
        <v>4.9996990000000006</v>
      </c>
      <c r="D21" s="48">
        <v>12.756940985918202</v>
      </c>
      <c r="E21" s="48">
        <v>76541.645915509216</v>
      </c>
    </row>
    <row r="22" spans="1:5" x14ac:dyDescent="0.25">
      <c r="A22" t="s">
        <v>245</v>
      </c>
      <c r="B22" t="s">
        <v>246</v>
      </c>
      <c r="C22" s="47">
        <v>1.081016</v>
      </c>
      <c r="D22" s="48">
        <v>2.7582575104687996</v>
      </c>
      <c r="E22" s="48">
        <v>16549.545062812798</v>
      </c>
    </row>
    <row r="23" spans="1:5" x14ac:dyDescent="0.25">
      <c r="A23" t="s">
        <v>150</v>
      </c>
      <c r="B23" t="s">
        <v>227</v>
      </c>
      <c r="C23" s="47">
        <v>1.9166854290288144</v>
      </c>
      <c r="D23" s="48">
        <v>4.8905029896179544</v>
      </c>
      <c r="E23" s="48">
        <v>29343.017937707726</v>
      </c>
    </row>
    <row r="24" spans="1:5" x14ac:dyDescent="0.25">
      <c r="A24" t="s">
        <v>154</v>
      </c>
      <c r="B24" t="s">
        <v>228</v>
      </c>
      <c r="C24" s="47">
        <v>0.71114766614756242</v>
      </c>
      <c r="D24" s="48">
        <v>1.8145229961479505</v>
      </c>
      <c r="E24" s="48">
        <v>10887.137976887703</v>
      </c>
    </row>
    <row r="25" spans="1:5" x14ac:dyDescent="0.25">
      <c r="A25" t="s">
        <v>158</v>
      </c>
      <c r="B25" t="s">
        <v>229</v>
      </c>
      <c r="C25" s="47">
        <v>1.1480714466241337</v>
      </c>
      <c r="D25" s="48">
        <v>2.9293522854479463</v>
      </c>
      <c r="E25" s="48">
        <v>17576.113712687678</v>
      </c>
    </row>
    <row r="26" spans="1:5" x14ac:dyDescent="0.25">
      <c r="A26" t="s">
        <v>166</v>
      </c>
      <c r="B26" t="s">
        <v>230</v>
      </c>
      <c r="C26" s="47">
        <v>5.0401581595485299</v>
      </c>
      <c r="D26" s="48">
        <v>12.860174222699143</v>
      </c>
      <c r="E26" s="48">
        <v>77161.04533619486</v>
      </c>
    </row>
    <row r="27" spans="1:5" x14ac:dyDescent="0.25">
      <c r="A27" t="s">
        <v>178</v>
      </c>
      <c r="B27" t="s">
        <v>231</v>
      </c>
      <c r="C27" s="47">
        <v>0.80645524461524964</v>
      </c>
      <c r="D27" s="48">
        <v>2.0577042664650347</v>
      </c>
      <c r="E27" s="48">
        <v>12346.225598790208</v>
      </c>
    </row>
    <row r="28" spans="1:5" x14ac:dyDescent="0.25">
      <c r="A28" t="s">
        <v>184</v>
      </c>
      <c r="B28" t="s">
        <v>232</v>
      </c>
      <c r="C28" s="47">
        <v>3.7971199986215912E-2</v>
      </c>
      <c r="D28" s="48">
        <v>9.6885103960989316E-2</v>
      </c>
      <c r="E28" s="48">
        <v>581.31062376593593</v>
      </c>
    </row>
    <row r="29" spans="1:5" x14ac:dyDescent="0.25">
      <c r="A29" t="s">
        <v>190</v>
      </c>
      <c r="B29" t="s">
        <v>233</v>
      </c>
      <c r="C29" s="47">
        <v>8.3155592992665799</v>
      </c>
      <c r="D29" s="48">
        <v>21.21749714245739</v>
      </c>
      <c r="E29" s="48">
        <v>127304.98285474433</v>
      </c>
    </row>
    <row r="30" spans="1:5" x14ac:dyDescent="0.25">
      <c r="A30" t="s">
        <v>237</v>
      </c>
      <c r="C30" s="47">
        <f>SUBTOTAL(109,Table1[Componenet % of Total])</f>
        <v>99.999999908507789</v>
      </c>
      <c r="D30" s="48">
        <f>SUBTOTAL(109,Table1[Cost per S.F.])</f>
        <v>255.1541797665538</v>
      </c>
      <c r="E30" s="48">
        <f>SUBTOTAL(109,Table1[Cost])</f>
        <v>1530925.0785993228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50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51"/>
      <c r="E4" s="52"/>
      <c r="F4" s="52"/>
      <c r="G4" s="53"/>
    </row>
    <row r="5" spans="1:10" x14ac:dyDescent="0.25">
      <c r="A5" s="13" t="s">
        <v>5</v>
      </c>
      <c r="B5" s="42"/>
      <c r="C5" s="14" t="s">
        <v>23</v>
      </c>
      <c r="D5" s="54"/>
      <c r="E5" s="55"/>
      <c r="F5" s="55"/>
      <c r="G5" s="56"/>
    </row>
    <row r="6" spans="1:10" x14ac:dyDescent="0.25">
      <c r="A6" s="13" t="s">
        <v>6</v>
      </c>
      <c r="B6" s="42"/>
      <c r="C6" s="14" t="s">
        <v>49</v>
      </c>
      <c r="D6" s="54"/>
      <c r="E6" s="55"/>
      <c r="F6" s="55"/>
      <c r="G6" s="56"/>
    </row>
    <row r="7" spans="1:10" ht="13.15" customHeight="1" x14ac:dyDescent="0.25">
      <c r="A7" s="13" t="s">
        <v>7</v>
      </c>
      <c r="B7" s="42"/>
      <c r="C7" s="14" t="s">
        <v>24</v>
      </c>
      <c r="D7" s="54"/>
      <c r="E7" s="55"/>
      <c r="F7" s="55"/>
      <c r="G7" s="56"/>
    </row>
    <row r="8" spans="1:10" x14ac:dyDescent="0.25">
      <c r="A8" s="13" t="s">
        <v>8</v>
      </c>
      <c r="B8" s="42"/>
      <c r="C8" s="14" t="s">
        <v>28</v>
      </c>
      <c r="D8" s="54"/>
      <c r="E8" s="55"/>
      <c r="F8" s="55"/>
      <c r="G8" s="56"/>
    </row>
    <row r="9" spans="1:10" x14ac:dyDescent="0.25">
      <c r="A9" s="13" t="s">
        <v>9</v>
      </c>
      <c r="B9" s="42"/>
      <c r="C9" s="14" t="s">
        <v>29</v>
      </c>
      <c r="D9" s="54"/>
      <c r="E9" s="55"/>
      <c r="F9" s="55"/>
      <c r="G9" s="56"/>
      <c r="I9" s="50" t="s">
        <v>58</v>
      </c>
      <c r="J9" s="50"/>
    </row>
    <row r="10" spans="1:10" ht="14.45" customHeight="1" x14ac:dyDescent="0.25">
      <c r="A10" s="13" t="s">
        <v>10</v>
      </c>
      <c r="B10" s="42"/>
      <c r="C10" s="14" t="s">
        <v>30</v>
      </c>
      <c r="D10" s="57" t="s">
        <v>13</v>
      </c>
      <c r="E10" s="58"/>
      <c r="F10" s="58"/>
      <c r="G10" s="59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60" t="s">
        <v>14</v>
      </c>
      <c r="E11" s="61"/>
      <c r="F11" s="61"/>
      <c r="G11" s="62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3"/>
      <c r="E12" s="64"/>
      <c r="F12" s="64"/>
      <c r="G12" s="65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8.36</v>
      </c>
      <c r="F15" s="32">
        <v>15.65</v>
      </c>
      <c r="G15" s="32">
        <v>93883.55</v>
      </c>
      <c r="H15" s="24">
        <v>1</v>
      </c>
    </row>
    <row r="16" spans="1:10" x14ac:dyDescent="0.25">
      <c r="A16" s="29" t="s">
        <v>47</v>
      </c>
      <c r="B16" s="45"/>
      <c r="C16" s="30" t="s">
        <v>56</v>
      </c>
      <c r="D16" s="45"/>
      <c r="E16" s="31"/>
      <c r="F16" s="32">
        <v>9.1300000000000008</v>
      </c>
      <c r="G16" s="32">
        <v>54773.75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320</v>
      </c>
      <c r="E17" s="31"/>
      <c r="F17" s="32">
        <v>5.55</v>
      </c>
      <c r="G17" s="32">
        <v>33310.720000000001</v>
      </c>
      <c r="H17" s="24">
        <v>4</v>
      </c>
    </row>
    <row r="18" spans="1:8" ht="25.5" x14ac:dyDescent="0.25">
      <c r="A18" s="29" t="s">
        <v>48</v>
      </c>
      <c r="B18" s="45"/>
      <c r="C18" s="30" t="s">
        <v>38</v>
      </c>
      <c r="D18" s="45">
        <v>352</v>
      </c>
      <c r="E18" s="31"/>
      <c r="F18" s="32">
        <v>3.3</v>
      </c>
      <c r="G18" s="32">
        <v>19787.86</v>
      </c>
      <c r="H18" s="24">
        <v>4</v>
      </c>
    </row>
    <row r="19" spans="1:8" ht="25.5" x14ac:dyDescent="0.25">
      <c r="A19" s="29" t="s">
        <v>37</v>
      </c>
      <c r="B19" s="45"/>
      <c r="C19" s="30" t="s">
        <v>51</v>
      </c>
      <c r="D19" s="45">
        <v>7.2</v>
      </c>
      <c r="E19" s="31"/>
      <c r="F19" s="32">
        <v>0.28000000000000003</v>
      </c>
      <c r="G19" s="32">
        <v>1675.17</v>
      </c>
      <c r="H19" s="24">
        <v>4</v>
      </c>
    </row>
    <row r="20" spans="1:8" x14ac:dyDescent="0.25">
      <c r="A20" s="29" t="s">
        <v>34</v>
      </c>
      <c r="B20" s="45"/>
      <c r="C20" s="30" t="s">
        <v>46</v>
      </c>
      <c r="D20" s="45"/>
      <c r="E20" s="31"/>
      <c r="F20" s="32">
        <v>6.52</v>
      </c>
      <c r="G20" s="32">
        <v>39109.800000000003</v>
      </c>
      <c r="H20" s="24">
        <v>3</v>
      </c>
    </row>
    <row r="21" spans="1:8" x14ac:dyDescent="0.25">
      <c r="A21" s="29" t="s">
        <v>44</v>
      </c>
      <c r="B21" s="45"/>
      <c r="C21" s="30" t="s">
        <v>45</v>
      </c>
      <c r="D21" s="45">
        <v>6000</v>
      </c>
      <c r="E21" s="31"/>
      <c r="F21" s="32">
        <v>6.52</v>
      </c>
      <c r="G21" s="32">
        <v>39109.800000000003</v>
      </c>
      <c r="H21" s="24">
        <v>4</v>
      </c>
    </row>
    <row r="22" spans="1:8" x14ac:dyDescent="0.25">
      <c r="A22" s="29" t="s">
        <v>39</v>
      </c>
      <c r="B22" s="29"/>
      <c r="C22" s="30" t="s">
        <v>40</v>
      </c>
      <c r="D22" s="30"/>
      <c r="E22" s="31">
        <v>29.89</v>
      </c>
      <c r="F22" s="32">
        <v>55.97</v>
      </c>
      <c r="G22" s="32">
        <v>335816.65</v>
      </c>
      <c r="H22" s="24">
        <v>1</v>
      </c>
    </row>
    <row r="23" spans="1:8" x14ac:dyDescent="0.25">
      <c r="A23" s="29" t="s">
        <v>42</v>
      </c>
      <c r="B23" s="45"/>
      <c r="C23" s="30" t="s">
        <v>43</v>
      </c>
      <c r="D23" s="45"/>
      <c r="E23" s="31"/>
      <c r="F23" s="32">
        <v>0.63</v>
      </c>
      <c r="G23" s="32">
        <v>3764.44</v>
      </c>
      <c r="H23" s="24">
        <v>3</v>
      </c>
    </row>
    <row r="24" spans="1:8" ht="25.5" x14ac:dyDescent="0.25">
      <c r="A24" s="29" t="s">
        <v>41</v>
      </c>
      <c r="B24" s="45"/>
      <c r="C24" s="30" t="s">
        <v>59</v>
      </c>
      <c r="D24" s="45">
        <v>1500</v>
      </c>
      <c r="E24" s="31"/>
      <c r="F24" s="32">
        <v>0.11</v>
      </c>
      <c r="G24" s="32">
        <v>661.31</v>
      </c>
      <c r="H24" s="24">
        <v>4</v>
      </c>
    </row>
    <row r="25" spans="1:8" ht="25.5" x14ac:dyDescent="0.25">
      <c r="A25" s="29" t="s">
        <v>60</v>
      </c>
      <c r="B25" s="45"/>
      <c r="C25" s="30" t="s">
        <v>61</v>
      </c>
      <c r="D25" s="45">
        <v>60</v>
      </c>
      <c r="E25" s="31"/>
      <c r="F25" s="32">
        <v>0.52</v>
      </c>
      <c r="G25" s="32">
        <v>3103.13</v>
      </c>
      <c r="H25" s="24">
        <v>4</v>
      </c>
    </row>
    <row r="26" spans="1:8" x14ac:dyDescent="0.25">
      <c r="A26" s="29" t="s">
        <v>62</v>
      </c>
      <c r="B26" s="45"/>
      <c r="C26" s="30" t="s">
        <v>63</v>
      </c>
      <c r="D26" s="45"/>
      <c r="E26" s="31"/>
      <c r="F26" s="32">
        <v>13.93</v>
      </c>
      <c r="G26" s="32">
        <v>83585.820000000007</v>
      </c>
      <c r="H26" s="24">
        <v>3</v>
      </c>
    </row>
    <row r="27" spans="1:8" ht="25.5" x14ac:dyDescent="0.25">
      <c r="A27" s="29" t="s">
        <v>64</v>
      </c>
      <c r="B27" s="45"/>
      <c r="C27" s="30" t="s">
        <v>65</v>
      </c>
      <c r="D27" s="45">
        <v>6000</v>
      </c>
      <c r="E27" s="31"/>
      <c r="F27" s="32">
        <v>13.93</v>
      </c>
      <c r="G27" s="32">
        <v>83585.820000000007</v>
      </c>
      <c r="H27" s="24">
        <v>4</v>
      </c>
    </row>
    <row r="28" spans="1:8" x14ac:dyDescent="0.25">
      <c r="A28" s="29" t="s">
        <v>66</v>
      </c>
      <c r="B28" s="45"/>
      <c r="C28" s="30" t="s">
        <v>67</v>
      </c>
      <c r="D28" s="45"/>
      <c r="E28" s="31"/>
      <c r="F28" s="32">
        <v>17.28</v>
      </c>
      <c r="G28" s="32">
        <v>103689.94</v>
      </c>
      <c r="H28" s="24">
        <v>3</v>
      </c>
    </row>
    <row r="29" spans="1:8" ht="25.5" x14ac:dyDescent="0.25">
      <c r="A29" s="29" t="s">
        <v>68</v>
      </c>
      <c r="B29" s="45"/>
      <c r="C29" s="30" t="s">
        <v>69</v>
      </c>
      <c r="D29" s="45">
        <v>3264</v>
      </c>
      <c r="E29" s="31"/>
      <c r="F29" s="32">
        <v>17.28</v>
      </c>
      <c r="G29" s="32">
        <v>103689.94</v>
      </c>
      <c r="H29" s="24">
        <v>4</v>
      </c>
    </row>
    <row r="30" spans="1:8" x14ac:dyDescent="0.25">
      <c r="A30" s="29" t="s">
        <v>70</v>
      </c>
      <c r="B30" s="45"/>
      <c r="C30" s="30" t="s">
        <v>71</v>
      </c>
      <c r="D30" s="45"/>
      <c r="E30" s="31"/>
      <c r="F30" s="32">
        <v>6.18</v>
      </c>
      <c r="G30" s="32">
        <v>37061.279999999999</v>
      </c>
      <c r="H30" s="24">
        <v>3</v>
      </c>
    </row>
    <row r="31" spans="1:8" ht="25.5" x14ac:dyDescent="0.25">
      <c r="A31" s="29" t="s">
        <v>72</v>
      </c>
      <c r="B31" s="45"/>
      <c r="C31" s="30" t="s">
        <v>73</v>
      </c>
      <c r="D31" s="45">
        <v>576</v>
      </c>
      <c r="E31" s="31"/>
      <c r="F31" s="32">
        <v>3.99</v>
      </c>
      <c r="G31" s="32">
        <v>23946.62</v>
      </c>
      <c r="H31" s="24">
        <v>4</v>
      </c>
    </row>
    <row r="32" spans="1:8" x14ac:dyDescent="0.25">
      <c r="A32" s="29" t="s">
        <v>74</v>
      </c>
      <c r="B32" s="45"/>
      <c r="C32" s="30" t="s">
        <v>75</v>
      </c>
      <c r="D32" s="45">
        <v>576</v>
      </c>
      <c r="E32" s="31"/>
      <c r="F32" s="32">
        <v>2.19</v>
      </c>
      <c r="G32" s="32">
        <v>13114.66</v>
      </c>
      <c r="H32" s="24">
        <v>4</v>
      </c>
    </row>
    <row r="33" spans="1:8" x14ac:dyDescent="0.25">
      <c r="A33" s="29" t="s">
        <v>76</v>
      </c>
      <c r="B33" s="45"/>
      <c r="C33" s="30" t="s">
        <v>77</v>
      </c>
      <c r="D33" s="45"/>
      <c r="E33" s="31"/>
      <c r="F33" s="32">
        <v>10.92</v>
      </c>
      <c r="G33" s="32">
        <v>65544.84</v>
      </c>
      <c r="H33" s="24">
        <v>3</v>
      </c>
    </row>
    <row r="34" spans="1:8" ht="25.5" x14ac:dyDescent="0.25">
      <c r="A34" s="29" t="s">
        <v>78</v>
      </c>
      <c r="B34" s="45"/>
      <c r="C34" s="30" t="s">
        <v>79</v>
      </c>
      <c r="D34" s="45">
        <v>0.6</v>
      </c>
      <c r="E34" s="31"/>
      <c r="F34" s="32">
        <v>1.58</v>
      </c>
      <c r="G34" s="32">
        <v>9489.6</v>
      </c>
      <c r="H34" s="24">
        <v>4</v>
      </c>
    </row>
    <row r="35" spans="1:8" ht="25.5" x14ac:dyDescent="0.25">
      <c r="A35" s="29" t="s">
        <v>80</v>
      </c>
      <c r="B35" s="45"/>
      <c r="C35" s="30" t="s">
        <v>81</v>
      </c>
      <c r="D35" s="45">
        <v>10.8</v>
      </c>
      <c r="E35" s="31"/>
      <c r="F35" s="32">
        <v>9.34</v>
      </c>
      <c r="G35" s="32">
        <v>56055.24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/>
      <c r="E36" s="31"/>
      <c r="F36" s="32">
        <v>7.03</v>
      </c>
      <c r="G36" s="32">
        <v>42170.33</v>
      </c>
      <c r="H36" s="24">
        <v>3</v>
      </c>
    </row>
    <row r="37" spans="1:8" ht="25.5" x14ac:dyDescent="0.25">
      <c r="A37" s="29" t="s">
        <v>84</v>
      </c>
      <c r="B37" s="45"/>
      <c r="C37" s="30" t="s">
        <v>85</v>
      </c>
      <c r="D37" s="45">
        <v>6300</v>
      </c>
      <c r="E37" s="31"/>
      <c r="F37" s="32">
        <v>2.76</v>
      </c>
      <c r="G37" s="32">
        <v>16584.18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>
        <v>6000</v>
      </c>
      <c r="E38" s="31"/>
      <c r="F38" s="32">
        <v>3.85</v>
      </c>
      <c r="G38" s="32">
        <v>23115.78</v>
      </c>
      <c r="H38" s="24">
        <v>4</v>
      </c>
    </row>
    <row r="39" spans="1:8" x14ac:dyDescent="0.25">
      <c r="A39" s="29" t="s">
        <v>88</v>
      </c>
      <c r="B39" s="45"/>
      <c r="C39" s="30" t="s">
        <v>89</v>
      </c>
      <c r="D39" s="45">
        <v>214.4</v>
      </c>
      <c r="E39" s="31"/>
      <c r="F39" s="32">
        <v>0.35</v>
      </c>
      <c r="G39" s="32">
        <v>2111.5100000000002</v>
      </c>
      <c r="H39" s="24">
        <v>4</v>
      </c>
    </row>
    <row r="40" spans="1:8" ht="25.5" x14ac:dyDescent="0.25">
      <c r="A40" s="29" t="s">
        <v>90</v>
      </c>
      <c r="B40" s="45"/>
      <c r="C40" s="30" t="s">
        <v>91</v>
      </c>
      <c r="D40" s="45">
        <v>60</v>
      </c>
      <c r="E40" s="31"/>
      <c r="F40" s="32">
        <v>0.06</v>
      </c>
      <c r="G40" s="32">
        <v>358.86</v>
      </c>
      <c r="H40" s="24">
        <v>4</v>
      </c>
    </row>
    <row r="41" spans="1:8" x14ac:dyDescent="0.25">
      <c r="A41" s="29" t="s">
        <v>92</v>
      </c>
      <c r="B41" s="29"/>
      <c r="C41" s="30" t="s">
        <v>93</v>
      </c>
      <c r="D41" s="30"/>
      <c r="E41" s="31">
        <v>17.16</v>
      </c>
      <c r="F41" s="32">
        <v>32.130000000000003</v>
      </c>
      <c r="G41" s="32">
        <v>192776.66</v>
      </c>
      <c r="H41" s="24">
        <v>1</v>
      </c>
    </row>
    <row r="42" spans="1:8" x14ac:dyDescent="0.25">
      <c r="A42" s="29" t="s">
        <v>94</v>
      </c>
      <c r="B42" s="45"/>
      <c r="C42" s="30" t="s">
        <v>95</v>
      </c>
      <c r="D42" s="45"/>
      <c r="E42" s="31"/>
      <c r="F42" s="32">
        <v>6.9</v>
      </c>
      <c r="G42" s="32">
        <v>41422.199999999997</v>
      </c>
      <c r="H42" s="24">
        <v>3</v>
      </c>
    </row>
    <row r="43" spans="1:8" ht="38.25" x14ac:dyDescent="0.25">
      <c r="A43" s="29" t="s">
        <v>96</v>
      </c>
      <c r="B43" s="45"/>
      <c r="C43" s="30" t="s">
        <v>97</v>
      </c>
      <c r="D43" s="45">
        <v>4000</v>
      </c>
      <c r="E43" s="31"/>
      <c r="F43" s="32">
        <v>6.9</v>
      </c>
      <c r="G43" s="32">
        <v>41422.199999999997</v>
      </c>
      <c r="H43" s="24">
        <v>4</v>
      </c>
    </row>
    <row r="44" spans="1:8" x14ac:dyDescent="0.25">
      <c r="A44" s="29" t="s">
        <v>98</v>
      </c>
      <c r="B44" s="45"/>
      <c r="C44" s="30" t="s">
        <v>99</v>
      </c>
      <c r="D44" s="45"/>
      <c r="E44" s="31"/>
      <c r="F44" s="32">
        <v>4.12</v>
      </c>
      <c r="G44" s="32">
        <v>24699.34</v>
      </c>
      <c r="H44" s="24">
        <v>3</v>
      </c>
    </row>
    <row r="45" spans="1:8" ht="25.5" x14ac:dyDescent="0.25">
      <c r="A45" s="29" t="s">
        <v>100</v>
      </c>
      <c r="B45" s="45"/>
      <c r="C45" s="30" t="s">
        <v>101</v>
      </c>
      <c r="D45" s="45">
        <v>16</v>
      </c>
      <c r="E45" s="31"/>
      <c r="F45" s="32">
        <v>4.12</v>
      </c>
      <c r="G45" s="32">
        <v>24699.34</v>
      </c>
      <c r="H45" s="24">
        <v>4</v>
      </c>
    </row>
    <row r="46" spans="1:8" x14ac:dyDescent="0.25">
      <c r="A46" s="29" t="s">
        <v>102</v>
      </c>
      <c r="B46" s="45"/>
      <c r="C46" s="30" t="s">
        <v>103</v>
      </c>
      <c r="D46" s="45"/>
      <c r="E46" s="31"/>
      <c r="F46" s="32">
        <v>0.79</v>
      </c>
      <c r="G46" s="32">
        <v>4733.87</v>
      </c>
      <c r="H46" s="24">
        <v>3</v>
      </c>
    </row>
    <row r="47" spans="1:8" x14ac:dyDescent="0.25">
      <c r="A47" s="29" t="s">
        <v>104</v>
      </c>
      <c r="B47" s="45"/>
      <c r="C47" s="30" t="s">
        <v>105</v>
      </c>
      <c r="D47" s="45">
        <v>1.8</v>
      </c>
      <c r="E47" s="31"/>
      <c r="F47" s="32">
        <v>0.79</v>
      </c>
      <c r="G47" s="32">
        <v>4733.87</v>
      </c>
      <c r="H47" s="24">
        <v>4</v>
      </c>
    </row>
    <row r="48" spans="1:8" x14ac:dyDescent="0.25">
      <c r="A48" s="29" t="s">
        <v>106</v>
      </c>
      <c r="B48" s="45"/>
      <c r="C48" s="30" t="s">
        <v>107</v>
      </c>
      <c r="D48" s="45"/>
      <c r="E48" s="31"/>
      <c r="F48" s="32">
        <v>2.3199999999999998</v>
      </c>
      <c r="G48" s="32">
        <v>13947.87</v>
      </c>
      <c r="H48" s="24">
        <v>3</v>
      </c>
    </row>
    <row r="49" spans="1:8" ht="25.5" x14ac:dyDescent="0.25">
      <c r="A49" s="29" t="s">
        <v>108</v>
      </c>
      <c r="B49" s="45"/>
      <c r="C49" s="30" t="s">
        <v>109</v>
      </c>
      <c r="D49" s="45">
        <v>3264</v>
      </c>
      <c r="E49" s="31"/>
      <c r="F49" s="32">
        <v>0.67</v>
      </c>
      <c r="G49" s="32">
        <v>4041.71</v>
      </c>
      <c r="H49" s="24">
        <v>4</v>
      </c>
    </row>
    <row r="50" spans="1:8" ht="25.5" x14ac:dyDescent="0.25">
      <c r="A50" s="29" t="s">
        <v>108</v>
      </c>
      <c r="B50" s="45"/>
      <c r="C50" s="30" t="s">
        <v>109</v>
      </c>
      <c r="D50" s="45">
        <v>8000</v>
      </c>
      <c r="E50" s="31"/>
      <c r="F50" s="32">
        <v>1.65</v>
      </c>
      <c r="G50" s="32">
        <v>9906.16</v>
      </c>
      <c r="H50" s="24">
        <v>4</v>
      </c>
    </row>
    <row r="51" spans="1:8" x14ac:dyDescent="0.25">
      <c r="A51" s="29" t="s">
        <v>110</v>
      </c>
      <c r="B51" s="45"/>
      <c r="C51" s="30" t="s">
        <v>111</v>
      </c>
      <c r="D51" s="45"/>
      <c r="E51" s="31"/>
      <c r="F51" s="32">
        <v>7.23</v>
      </c>
      <c r="G51" s="32">
        <v>43355.66</v>
      </c>
      <c r="H51" s="24">
        <v>3</v>
      </c>
    </row>
    <row r="52" spans="1:8" x14ac:dyDescent="0.25">
      <c r="A52" s="29" t="s">
        <v>112</v>
      </c>
      <c r="B52" s="45"/>
      <c r="C52" s="30" t="s">
        <v>113</v>
      </c>
      <c r="D52" s="45">
        <v>5700</v>
      </c>
      <c r="E52" s="31"/>
      <c r="F52" s="32">
        <v>3.18</v>
      </c>
      <c r="G52" s="32">
        <v>19054.59</v>
      </c>
      <c r="H52" s="24">
        <v>4</v>
      </c>
    </row>
    <row r="53" spans="1:8" x14ac:dyDescent="0.25">
      <c r="A53" s="29" t="s">
        <v>114</v>
      </c>
      <c r="B53" s="45"/>
      <c r="C53" s="30" t="s">
        <v>115</v>
      </c>
      <c r="D53" s="45">
        <v>300</v>
      </c>
      <c r="E53" s="31"/>
      <c r="F53" s="32">
        <v>4.05</v>
      </c>
      <c r="G53" s="32">
        <v>24301.07</v>
      </c>
      <c r="H53" s="24">
        <v>4</v>
      </c>
    </row>
    <row r="54" spans="1:8" x14ac:dyDescent="0.25">
      <c r="A54" s="29" t="s">
        <v>116</v>
      </c>
      <c r="B54" s="45"/>
      <c r="C54" s="30" t="s">
        <v>117</v>
      </c>
      <c r="D54" s="45"/>
      <c r="E54" s="31"/>
      <c r="F54" s="32">
        <v>10.77</v>
      </c>
      <c r="G54" s="32">
        <v>64617.72</v>
      </c>
      <c r="H54" s="24">
        <v>3</v>
      </c>
    </row>
    <row r="55" spans="1:8" ht="25.5" x14ac:dyDescent="0.25">
      <c r="A55" s="29" t="s">
        <v>118</v>
      </c>
      <c r="B55" s="45"/>
      <c r="C55" s="30" t="s">
        <v>119</v>
      </c>
      <c r="D55" s="45">
        <v>6000</v>
      </c>
      <c r="E55" s="31"/>
      <c r="F55" s="32">
        <v>10.77</v>
      </c>
      <c r="G55" s="32">
        <v>64617.72</v>
      </c>
      <c r="H55" s="24">
        <v>4</v>
      </c>
    </row>
    <row r="56" spans="1:8" x14ac:dyDescent="0.25">
      <c r="A56" s="29" t="s">
        <v>120</v>
      </c>
      <c r="B56" s="29"/>
      <c r="C56" s="30" t="s">
        <v>121</v>
      </c>
      <c r="D56" s="30"/>
      <c r="E56" s="31">
        <v>36.28</v>
      </c>
      <c r="F56" s="32">
        <v>67.95</v>
      </c>
      <c r="G56" s="32">
        <v>407703.03</v>
      </c>
      <c r="H56" s="24">
        <v>1</v>
      </c>
    </row>
    <row r="57" spans="1:8" x14ac:dyDescent="0.25">
      <c r="A57" s="29" t="s">
        <v>122</v>
      </c>
      <c r="B57" s="45"/>
      <c r="C57" s="30" t="s">
        <v>123</v>
      </c>
      <c r="D57" s="45"/>
      <c r="E57" s="31"/>
      <c r="F57" s="32">
        <v>21.38</v>
      </c>
      <c r="G57" s="32">
        <v>128301.23</v>
      </c>
      <c r="H57" s="24">
        <v>3</v>
      </c>
    </row>
    <row r="58" spans="1:8" ht="25.5" x14ac:dyDescent="0.25">
      <c r="A58" s="29" t="s">
        <v>124</v>
      </c>
      <c r="B58" s="45"/>
      <c r="C58" s="30" t="s">
        <v>125</v>
      </c>
      <c r="D58" s="45">
        <v>13.26</v>
      </c>
      <c r="E58" s="31"/>
      <c r="F58" s="32">
        <v>8.85</v>
      </c>
      <c r="G58" s="32">
        <v>53080.78</v>
      </c>
      <c r="H58" s="24">
        <v>4</v>
      </c>
    </row>
    <row r="59" spans="1:8" x14ac:dyDescent="0.25">
      <c r="A59" s="29" t="s">
        <v>126</v>
      </c>
      <c r="B59" s="45"/>
      <c r="C59" s="30" t="s">
        <v>127</v>
      </c>
      <c r="D59" s="45">
        <v>1.02</v>
      </c>
      <c r="E59" s="31"/>
      <c r="F59" s="32">
        <v>0.52</v>
      </c>
      <c r="G59" s="32">
        <v>3091.01</v>
      </c>
      <c r="H59" s="24">
        <v>4</v>
      </c>
    </row>
    <row r="60" spans="1:8" x14ac:dyDescent="0.25">
      <c r="A60" s="29" t="s">
        <v>128</v>
      </c>
      <c r="B60" s="45"/>
      <c r="C60" s="30" t="s">
        <v>129</v>
      </c>
      <c r="D60" s="45">
        <v>13.26</v>
      </c>
      <c r="E60" s="31"/>
      <c r="F60" s="32">
        <v>2.84</v>
      </c>
      <c r="G60" s="32">
        <v>17032.34</v>
      </c>
      <c r="H60" s="24">
        <v>4</v>
      </c>
    </row>
    <row r="61" spans="1:8" x14ac:dyDescent="0.25">
      <c r="A61" s="29" t="s">
        <v>130</v>
      </c>
      <c r="B61" s="45"/>
      <c r="C61" s="30" t="s">
        <v>131</v>
      </c>
      <c r="D61" s="45">
        <v>22.44</v>
      </c>
      <c r="E61" s="31"/>
      <c r="F61" s="32">
        <v>6.3</v>
      </c>
      <c r="G61" s="32">
        <v>37812.300000000003</v>
      </c>
      <c r="H61" s="24">
        <v>4</v>
      </c>
    </row>
    <row r="62" spans="1:8" ht="25.5" x14ac:dyDescent="0.25">
      <c r="A62" s="29" t="s">
        <v>132</v>
      </c>
      <c r="B62" s="45"/>
      <c r="C62" s="30" t="s">
        <v>133</v>
      </c>
      <c r="D62" s="45">
        <v>1.02</v>
      </c>
      <c r="E62" s="31"/>
      <c r="F62" s="32">
        <v>0.88</v>
      </c>
      <c r="G62" s="32">
        <v>5270.75</v>
      </c>
      <c r="H62" s="24">
        <v>4</v>
      </c>
    </row>
    <row r="63" spans="1:8" x14ac:dyDescent="0.25">
      <c r="A63" s="29" t="s">
        <v>134</v>
      </c>
      <c r="B63" s="45"/>
      <c r="C63" s="30" t="s">
        <v>135</v>
      </c>
      <c r="D63" s="45">
        <v>1.02</v>
      </c>
      <c r="E63" s="31"/>
      <c r="F63" s="32">
        <v>0.55000000000000004</v>
      </c>
      <c r="G63" s="32">
        <v>3307.07</v>
      </c>
      <c r="H63" s="24">
        <v>4</v>
      </c>
    </row>
    <row r="64" spans="1:8" x14ac:dyDescent="0.25">
      <c r="A64" s="29" t="s">
        <v>136</v>
      </c>
      <c r="B64" s="45"/>
      <c r="C64" s="30" t="s">
        <v>137</v>
      </c>
      <c r="D64" s="45">
        <v>2.04</v>
      </c>
      <c r="E64" s="31"/>
      <c r="F64" s="32">
        <v>1.45</v>
      </c>
      <c r="G64" s="32">
        <v>8706.98</v>
      </c>
      <c r="H64" s="24">
        <v>4</v>
      </c>
    </row>
    <row r="65" spans="1:8" x14ac:dyDescent="0.25">
      <c r="A65" s="29" t="s">
        <v>138</v>
      </c>
      <c r="B65" s="45"/>
      <c r="C65" s="30" t="s">
        <v>139</v>
      </c>
      <c r="D65" s="45"/>
      <c r="E65" s="31"/>
      <c r="F65" s="32">
        <v>3.17</v>
      </c>
      <c r="G65" s="32">
        <v>19024.43</v>
      </c>
      <c r="H65" s="24">
        <v>3</v>
      </c>
    </row>
    <row r="66" spans="1:8" ht="25.5" x14ac:dyDescent="0.25">
      <c r="A66" s="29" t="s">
        <v>140</v>
      </c>
      <c r="B66" s="45"/>
      <c r="C66" s="30" t="s">
        <v>141</v>
      </c>
      <c r="D66" s="45">
        <v>1.02</v>
      </c>
      <c r="E66" s="31"/>
      <c r="F66" s="32">
        <v>3.17</v>
      </c>
      <c r="G66" s="32">
        <v>19024.43</v>
      </c>
      <c r="H66" s="24">
        <v>4</v>
      </c>
    </row>
    <row r="67" spans="1:8" x14ac:dyDescent="0.25">
      <c r="A67" s="29" t="s">
        <v>142</v>
      </c>
      <c r="B67" s="45"/>
      <c r="C67" s="30" t="s">
        <v>143</v>
      </c>
      <c r="D67" s="45"/>
      <c r="E67" s="31"/>
      <c r="F67" s="32">
        <v>11.34</v>
      </c>
      <c r="G67" s="32">
        <v>68058.539999999994</v>
      </c>
      <c r="H67" s="24">
        <v>3</v>
      </c>
    </row>
    <row r="68" spans="1:8" ht="25.5" x14ac:dyDescent="0.25">
      <c r="A68" s="29" t="s">
        <v>144</v>
      </c>
      <c r="B68" s="45"/>
      <c r="C68" s="30" t="s">
        <v>145</v>
      </c>
      <c r="D68" s="45">
        <v>6600</v>
      </c>
      <c r="E68" s="31"/>
      <c r="F68" s="32">
        <v>11.34</v>
      </c>
      <c r="G68" s="32">
        <v>68058.539999999994</v>
      </c>
      <c r="H68" s="24">
        <v>4</v>
      </c>
    </row>
    <row r="69" spans="1:8" x14ac:dyDescent="0.25">
      <c r="A69" s="29" t="s">
        <v>146</v>
      </c>
      <c r="B69" s="45"/>
      <c r="C69" s="30" t="s">
        <v>147</v>
      </c>
      <c r="D69" s="45"/>
      <c r="E69" s="31"/>
      <c r="F69" s="32">
        <v>13.96</v>
      </c>
      <c r="G69" s="32">
        <v>83772.149999999994</v>
      </c>
      <c r="H69" s="24">
        <v>3</v>
      </c>
    </row>
    <row r="70" spans="1:8" ht="25.5" x14ac:dyDescent="0.25">
      <c r="A70" s="29" t="s">
        <v>148</v>
      </c>
      <c r="B70" s="45"/>
      <c r="C70" s="30" t="s">
        <v>149</v>
      </c>
      <c r="D70" s="45">
        <v>6600</v>
      </c>
      <c r="E70" s="31"/>
      <c r="F70" s="32">
        <v>13.96</v>
      </c>
      <c r="G70" s="32">
        <v>83772.149999999994</v>
      </c>
      <c r="H70" s="24">
        <v>4</v>
      </c>
    </row>
    <row r="71" spans="1:8" x14ac:dyDescent="0.25">
      <c r="A71" s="29" t="s">
        <v>150</v>
      </c>
      <c r="B71" s="45"/>
      <c r="C71" s="30" t="s">
        <v>151</v>
      </c>
      <c r="D71" s="45"/>
      <c r="E71" s="31"/>
      <c r="F71" s="32">
        <v>3.59</v>
      </c>
      <c r="G71" s="32">
        <v>21536.16</v>
      </c>
      <c r="H71" s="24">
        <v>3</v>
      </c>
    </row>
    <row r="72" spans="1:8" ht="25.5" x14ac:dyDescent="0.25">
      <c r="A72" s="29" t="s">
        <v>152</v>
      </c>
      <c r="B72" s="45"/>
      <c r="C72" s="30" t="s">
        <v>153</v>
      </c>
      <c r="D72" s="45">
        <v>6000</v>
      </c>
      <c r="E72" s="31"/>
      <c r="F72" s="32">
        <v>3.59</v>
      </c>
      <c r="G72" s="32">
        <v>21536.16</v>
      </c>
      <c r="H72" s="24">
        <v>4</v>
      </c>
    </row>
    <row r="73" spans="1:8" x14ac:dyDescent="0.25">
      <c r="A73" s="29" t="s">
        <v>154</v>
      </c>
      <c r="B73" s="45"/>
      <c r="C73" s="30" t="s">
        <v>155</v>
      </c>
      <c r="D73" s="45"/>
      <c r="E73" s="31"/>
      <c r="F73" s="32">
        <v>1.33</v>
      </c>
      <c r="G73" s="32">
        <v>7990.56</v>
      </c>
      <c r="H73" s="24">
        <v>3</v>
      </c>
    </row>
    <row r="74" spans="1:8" ht="25.5" x14ac:dyDescent="0.25">
      <c r="A74" s="29" t="s">
        <v>156</v>
      </c>
      <c r="B74" s="45"/>
      <c r="C74" s="30" t="s">
        <v>157</v>
      </c>
      <c r="D74" s="45">
        <v>0.6</v>
      </c>
      <c r="E74" s="31"/>
      <c r="F74" s="32">
        <v>1.33</v>
      </c>
      <c r="G74" s="32">
        <v>7990.56</v>
      </c>
      <c r="H74" s="24">
        <v>4</v>
      </c>
    </row>
    <row r="75" spans="1:8" x14ac:dyDescent="0.25">
      <c r="A75" s="29" t="s">
        <v>158</v>
      </c>
      <c r="B75" s="45"/>
      <c r="C75" s="30" t="s">
        <v>159</v>
      </c>
      <c r="D75" s="45"/>
      <c r="E75" s="31"/>
      <c r="F75" s="32">
        <v>2.15</v>
      </c>
      <c r="G75" s="32">
        <v>12899.9</v>
      </c>
      <c r="H75" s="24">
        <v>3</v>
      </c>
    </row>
    <row r="76" spans="1:8" ht="25.5" x14ac:dyDescent="0.25">
      <c r="A76" s="29" t="s">
        <v>160</v>
      </c>
      <c r="B76" s="45"/>
      <c r="C76" s="30" t="s">
        <v>161</v>
      </c>
      <c r="D76" s="45">
        <v>1</v>
      </c>
      <c r="E76" s="31"/>
      <c r="F76" s="32">
        <v>0.53</v>
      </c>
      <c r="G76" s="32">
        <v>3191</v>
      </c>
      <c r="H76" s="24">
        <v>4</v>
      </c>
    </row>
    <row r="77" spans="1:8" ht="25.5" x14ac:dyDescent="0.25">
      <c r="A77" s="29" t="s">
        <v>162</v>
      </c>
      <c r="B77" s="45"/>
      <c r="C77" s="30" t="s">
        <v>163</v>
      </c>
      <c r="D77" s="45">
        <v>50</v>
      </c>
      <c r="E77" s="31"/>
      <c r="F77" s="32">
        <v>0.46</v>
      </c>
      <c r="G77" s="32">
        <v>2748.95</v>
      </c>
      <c r="H77" s="24">
        <v>4</v>
      </c>
    </row>
    <row r="78" spans="1:8" ht="25.5" x14ac:dyDescent="0.25">
      <c r="A78" s="29" t="s">
        <v>164</v>
      </c>
      <c r="B78" s="45"/>
      <c r="C78" s="30" t="s">
        <v>165</v>
      </c>
      <c r="D78" s="45">
        <v>0.5</v>
      </c>
      <c r="E78" s="31"/>
      <c r="F78" s="32">
        <v>1.1599999999999999</v>
      </c>
      <c r="G78" s="32">
        <v>6959.95</v>
      </c>
      <c r="H78" s="24">
        <v>4</v>
      </c>
    </row>
    <row r="79" spans="1:8" x14ac:dyDescent="0.25">
      <c r="A79" s="29" t="s">
        <v>166</v>
      </c>
      <c r="B79" s="45"/>
      <c r="C79" s="30" t="s">
        <v>167</v>
      </c>
      <c r="D79" s="45"/>
      <c r="E79" s="31"/>
      <c r="F79" s="32">
        <v>9.44</v>
      </c>
      <c r="G79" s="32">
        <v>56631.96</v>
      </c>
      <c r="H79" s="24">
        <v>3</v>
      </c>
    </row>
    <row r="80" spans="1:8" ht="25.5" x14ac:dyDescent="0.25">
      <c r="A80" s="29" t="s">
        <v>168</v>
      </c>
      <c r="B80" s="45"/>
      <c r="C80" s="30" t="s">
        <v>169</v>
      </c>
      <c r="D80" s="45">
        <v>6000</v>
      </c>
      <c r="E80" s="31"/>
      <c r="F80" s="32">
        <v>1.87</v>
      </c>
      <c r="G80" s="32">
        <v>11225.52</v>
      </c>
      <c r="H80" s="24">
        <v>4</v>
      </c>
    </row>
    <row r="81" spans="1:8" x14ac:dyDescent="0.25">
      <c r="A81" s="29" t="s">
        <v>170</v>
      </c>
      <c r="B81" s="45"/>
      <c r="C81" s="30" t="s">
        <v>171</v>
      </c>
      <c r="D81" s="45">
        <v>6000</v>
      </c>
      <c r="E81" s="31"/>
      <c r="F81" s="32">
        <v>0.28999999999999998</v>
      </c>
      <c r="G81" s="32">
        <v>1719.24</v>
      </c>
      <c r="H81" s="24">
        <v>4</v>
      </c>
    </row>
    <row r="82" spans="1:8" x14ac:dyDescent="0.25">
      <c r="A82" s="29" t="s">
        <v>172</v>
      </c>
      <c r="B82" s="45"/>
      <c r="C82" s="30" t="s">
        <v>173</v>
      </c>
      <c r="D82" s="45">
        <v>6000</v>
      </c>
      <c r="E82" s="31"/>
      <c r="F82" s="32">
        <v>0.15</v>
      </c>
      <c r="G82" s="32">
        <v>914.04</v>
      </c>
      <c r="H82" s="24">
        <v>4</v>
      </c>
    </row>
    <row r="83" spans="1:8" x14ac:dyDescent="0.25">
      <c r="A83" s="29" t="s">
        <v>174</v>
      </c>
      <c r="B83" s="45"/>
      <c r="C83" s="30" t="s">
        <v>175</v>
      </c>
      <c r="D83" s="45">
        <v>6000</v>
      </c>
      <c r="E83" s="31"/>
      <c r="F83" s="32">
        <v>0.64</v>
      </c>
      <c r="G83" s="32">
        <v>3835.8</v>
      </c>
      <c r="H83" s="24">
        <v>4</v>
      </c>
    </row>
    <row r="84" spans="1:8" ht="25.5" x14ac:dyDescent="0.25">
      <c r="A84" s="29" t="s">
        <v>176</v>
      </c>
      <c r="B84" s="45"/>
      <c r="C84" s="30" t="s">
        <v>177</v>
      </c>
      <c r="D84" s="45">
        <v>6000</v>
      </c>
      <c r="E84" s="31"/>
      <c r="F84" s="32">
        <v>6.49</v>
      </c>
      <c r="G84" s="32">
        <v>38937.360000000001</v>
      </c>
      <c r="H84" s="24">
        <v>4</v>
      </c>
    </row>
    <row r="85" spans="1:8" x14ac:dyDescent="0.25">
      <c r="A85" s="29" t="s">
        <v>178</v>
      </c>
      <c r="B85" s="45"/>
      <c r="C85" s="30" t="s">
        <v>179</v>
      </c>
      <c r="D85" s="45"/>
      <c r="E85" s="31"/>
      <c r="F85" s="32">
        <v>1.51</v>
      </c>
      <c r="G85" s="32">
        <v>9061.4500000000007</v>
      </c>
      <c r="H85" s="24">
        <v>3</v>
      </c>
    </row>
    <row r="86" spans="1:8" ht="38.25" x14ac:dyDescent="0.25">
      <c r="A86" s="29" t="s">
        <v>180</v>
      </c>
      <c r="B86" s="45"/>
      <c r="C86" s="30" t="s">
        <v>181</v>
      </c>
      <c r="D86" s="45">
        <v>0.27</v>
      </c>
      <c r="E86" s="31"/>
      <c r="F86" s="32">
        <v>0.94</v>
      </c>
      <c r="G86" s="32">
        <v>5663.95</v>
      </c>
      <c r="H86" s="24">
        <v>4</v>
      </c>
    </row>
    <row r="87" spans="1:8" ht="25.5" x14ac:dyDescent="0.25">
      <c r="A87" s="29" t="s">
        <v>182</v>
      </c>
      <c r="B87" s="45"/>
      <c r="C87" s="30" t="s">
        <v>183</v>
      </c>
      <c r="D87" s="45">
        <v>1</v>
      </c>
      <c r="E87" s="31"/>
      <c r="F87" s="32">
        <v>0.56999999999999995</v>
      </c>
      <c r="G87" s="32">
        <v>3397.5</v>
      </c>
      <c r="H87" s="24">
        <v>4</v>
      </c>
    </row>
    <row r="88" spans="1:8" x14ac:dyDescent="0.25">
      <c r="A88" s="29" t="s">
        <v>184</v>
      </c>
      <c r="B88" s="45"/>
      <c r="C88" s="30" t="s">
        <v>185</v>
      </c>
      <c r="D88" s="45"/>
      <c r="E88" s="31"/>
      <c r="F88" s="32">
        <v>7.0000000000000007E-2</v>
      </c>
      <c r="G88" s="32">
        <v>426.65</v>
      </c>
      <c r="H88" s="24">
        <v>3</v>
      </c>
    </row>
    <row r="89" spans="1:8" ht="25.5" x14ac:dyDescent="0.25">
      <c r="A89" s="29" t="s">
        <v>186</v>
      </c>
      <c r="B89" s="45"/>
      <c r="C89" s="30" t="s">
        <v>187</v>
      </c>
      <c r="D89" s="45">
        <v>0.6</v>
      </c>
      <c r="E89" s="31"/>
      <c r="F89" s="32">
        <v>7.0000000000000007E-2</v>
      </c>
      <c r="G89" s="32">
        <v>426.65</v>
      </c>
      <c r="H89" s="24">
        <v>4</v>
      </c>
    </row>
    <row r="90" spans="1:8" x14ac:dyDescent="0.25">
      <c r="A90" s="29" t="s">
        <v>188</v>
      </c>
      <c r="B90" s="29"/>
      <c r="C90" s="30" t="s">
        <v>189</v>
      </c>
      <c r="D90" s="30"/>
      <c r="E90" s="31">
        <v>8.32</v>
      </c>
      <c r="F90" s="32">
        <v>15.57</v>
      </c>
      <c r="G90" s="32">
        <v>93434.85</v>
      </c>
      <c r="H90" s="24">
        <v>1</v>
      </c>
    </row>
    <row r="91" spans="1:8" x14ac:dyDescent="0.25">
      <c r="A91" s="29" t="s">
        <v>190</v>
      </c>
      <c r="B91" s="45"/>
      <c r="C91" s="30" t="s">
        <v>191</v>
      </c>
      <c r="D91" s="45"/>
      <c r="E91" s="31"/>
      <c r="F91" s="32">
        <v>15.57</v>
      </c>
      <c r="G91" s="32">
        <v>93434.85</v>
      </c>
      <c r="H91" s="24">
        <v>3</v>
      </c>
    </row>
    <row r="92" spans="1:8" ht="25.5" x14ac:dyDescent="0.25">
      <c r="A92" s="29" t="s">
        <v>192</v>
      </c>
      <c r="B92" s="45"/>
      <c r="C92" s="30" t="s">
        <v>193</v>
      </c>
      <c r="D92" s="45">
        <v>45</v>
      </c>
      <c r="E92" s="31"/>
      <c r="F92" s="32">
        <v>15.57</v>
      </c>
      <c r="G92" s="32">
        <v>93434.85</v>
      </c>
      <c r="H92" s="24">
        <v>4</v>
      </c>
    </row>
    <row r="93" spans="1:8" x14ac:dyDescent="0.25">
      <c r="A93" s="29" t="s">
        <v>194</v>
      </c>
      <c r="B93" s="45"/>
      <c r="C93" s="30" t="s">
        <v>195</v>
      </c>
      <c r="D93" s="45"/>
      <c r="E93" s="31"/>
      <c r="F93" s="32">
        <v>0</v>
      </c>
      <c r="G93" s="32">
        <v>0</v>
      </c>
      <c r="H93" s="24">
        <v>3</v>
      </c>
    </row>
    <row r="94" spans="1:8" x14ac:dyDescent="0.25">
      <c r="A94" s="29" t="s">
        <v>196</v>
      </c>
      <c r="B94" s="29"/>
      <c r="C94" s="30" t="s">
        <v>197</v>
      </c>
      <c r="D94" s="30"/>
      <c r="E94" s="31">
        <v>0</v>
      </c>
      <c r="F94" s="32">
        <v>0</v>
      </c>
      <c r="G94" s="32">
        <v>0</v>
      </c>
      <c r="H94" s="24">
        <v>1</v>
      </c>
    </row>
    <row r="95" spans="1:8" x14ac:dyDescent="0.25">
      <c r="A95" s="29" t="s">
        <v>198</v>
      </c>
      <c r="B95" s="29"/>
      <c r="C95" s="30" t="s">
        <v>199</v>
      </c>
      <c r="D95" s="30"/>
      <c r="E95" s="31">
        <v>0</v>
      </c>
      <c r="F95" s="32">
        <v>0</v>
      </c>
      <c r="G95" s="32">
        <v>0</v>
      </c>
      <c r="H95" s="24">
        <v>1</v>
      </c>
    </row>
    <row r="96" spans="1:8" x14ac:dyDescent="0.25">
      <c r="A96" s="18"/>
      <c r="B96" s="18"/>
    </row>
    <row r="97" spans="1:7" x14ac:dyDescent="0.25">
      <c r="A97" s="18"/>
      <c r="B97" s="18"/>
    </row>
    <row r="98" spans="1:7" x14ac:dyDescent="0.25">
      <c r="A98" s="69" t="s">
        <v>18</v>
      </c>
      <c r="B98" s="70"/>
      <c r="C98" s="71"/>
      <c r="D98" s="38"/>
      <c r="E98" s="34">
        <v>1</v>
      </c>
      <c r="F98" s="35" t="s">
        <v>200</v>
      </c>
      <c r="G98" s="35" t="s">
        <v>201</v>
      </c>
    </row>
    <row r="99" spans="1:7" ht="14.45" customHeight="1" x14ac:dyDescent="0.25">
      <c r="A99" s="69" t="s">
        <v>19</v>
      </c>
      <c r="B99" s="70"/>
      <c r="C99" s="71"/>
      <c r="D99" s="38"/>
      <c r="E99" s="36" t="s">
        <v>202</v>
      </c>
      <c r="F99" s="35" t="s">
        <v>203</v>
      </c>
      <c r="G99" s="35" t="s">
        <v>204</v>
      </c>
    </row>
    <row r="100" spans="1:7" x14ac:dyDescent="0.25">
      <c r="A100" s="69" t="s">
        <v>20</v>
      </c>
      <c r="B100" s="70"/>
      <c r="C100" s="71"/>
      <c r="D100" s="38"/>
      <c r="E100" s="36" t="s">
        <v>205</v>
      </c>
      <c r="F100" s="35" t="s">
        <v>206</v>
      </c>
      <c r="G100" s="35" t="s">
        <v>207</v>
      </c>
    </row>
    <row r="101" spans="1:7" x14ac:dyDescent="0.25">
      <c r="A101" s="69" t="s">
        <v>21</v>
      </c>
      <c r="B101" s="70"/>
      <c r="C101" s="71"/>
      <c r="D101" s="38"/>
      <c r="E101" s="36" t="s">
        <v>208</v>
      </c>
      <c r="F101" s="35" t="s">
        <v>209</v>
      </c>
      <c r="G101" s="35" t="s">
        <v>209</v>
      </c>
    </row>
    <row r="102" spans="1:7" x14ac:dyDescent="0.25">
      <c r="A102" s="26" t="s">
        <v>22</v>
      </c>
      <c r="B102" s="27"/>
      <c r="C102" s="27"/>
      <c r="D102" s="27"/>
      <c r="E102" s="28"/>
      <c r="F102" s="33" t="s">
        <v>31</v>
      </c>
      <c r="G102" s="33" t="s">
        <v>32</v>
      </c>
    </row>
    <row r="103" spans="1:7" ht="14.45" customHeight="1" x14ac:dyDescent="0.25">
      <c r="A103" s="67"/>
      <c r="B103" s="68"/>
      <c r="C103" s="68"/>
      <c r="D103" s="37"/>
      <c r="E103" s="25"/>
      <c r="F103" s="21"/>
      <c r="G103" s="22"/>
    </row>
    <row r="104" spans="1:7" x14ac:dyDescent="0.25">
      <c r="A104" s="66"/>
      <c r="B104" s="66"/>
      <c r="C104" s="66"/>
      <c r="D104" s="44"/>
    </row>
  </sheetData>
  <mergeCells count="10">
    <mergeCell ref="I9:J9"/>
    <mergeCell ref="D4:G9"/>
    <mergeCell ref="D10:G10"/>
    <mergeCell ref="D11:G12"/>
    <mergeCell ref="A104:C104"/>
    <mergeCell ref="A103:C103"/>
    <mergeCell ref="A99:C99"/>
    <mergeCell ref="A100:C100"/>
    <mergeCell ref="A98:C98"/>
    <mergeCell ref="A101:C101"/>
  </mergeCells>
  <conditionalFormatting sqref="A15:A95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95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95">
    <cfRule type="expression" dxfId="8" priority="33">
      <formula>H15=4</formula>
    </cfRule>
    <cfRule type="expression" dxfId="7" priority="34">
      <formula>H15=3</formula>
    </cfRule>
  </conditionalFormatting>
  <conditionalFormatting sqref="C15:G95">
    <cfRule type="expression" dxfId="6" priority="32" stopIfTrue="1">
      <formula>#REF!="true"</formula>
    </cfRule>
  </conditionalFormatting>
  <conditionalFormatting sqref="E15:E95">
    <cfRule type="expression" dxfId="5" priority="36">
      <formula>H15=4</formula>
    </cfRule>
    <cfRule type="expression" dxfId="4" priority="37">
      <formula>H15=3</formula>
    </cfRule>
  </conditionalFormatting>
  <conditionalFormatting sqref="F15:F95">
    <cfRule type="expression" dxfId="3" priority="39">
      <formula>H15=4</formula>
    </cfRule>
    <cfRule type="expression" dxfId="2" priority="40">
      <formula>H15=3</formula>
    </cfRule>
  </conditionalFormatting>
  <conditionalFormatting sqref="G15:G95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 Day Care Ctr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2025-07-15T15:28:46Z</dcterms:modified>
  <cp:category/>
  <cp:contentStatus/>
</cp:coreProperties>
</file>